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9555" windowHeight="72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4" i="1" l="1"/>
  <c r="G13" i="1"/>
  <c r="F14" i="1"/>
  <c r="F13" i="1"/>
  <c r="G5" i="1"/>
  <c r="G8" i="1"/>
  <c r="F3" i="1"/>
  <c r="G3" i="1" s="1"/>
  <c r="H3" i="1" s="1"/>
  <c r="I3" i="1" s="1"/>
  <c r="F5" i="1"/>
  <c r="H5" i="1" s="1"/>
  <c r="I5" i="1" s="1"/>
  <c r="F4" i="1"/>
  <c r="G4" i="1" s="1"/>
  <c r="F9" i="1"/>
  <c r="G9" i="1" s="1"/>
  <c r="F6" i="1"/>
  <c r="G6" i="1" s="1"/>
  <c r="H6" i="1" s="1"/>
  <c r="I6" i="1" s="1"/>
  <c r="F8" i="1"/>
  <c r="H8" i="1" s="1"/>
  <c r="I8" i="1" s="1"/>
  <c r="F7" i="1"/>
  <c r="G7" i="1" s="1"/>
  <c r="H9" i="1" l="1"/>
  <c r="I9" i="1" s="1"/>
  <c r="H7" i="1"/>
  <c r="I7" i="1" s="1"/>
  <c r="H4" i="1"/>
  <c r="I4" i="1" s="1"/>
</calcChain>
</file>

<file path=xl/sharedStrings.xml><?xml version="1.0" encoding="utf-8"?>
<sst xmlns="http://schemas.openxmlformats.org/spreadsheetml/2006/main" count="41" uniqueCount="22">
  <si>
    <t>TỶ GIÁ VÀNG MUA VÀO VÀ BÁN RA THÁNG 06 NĂM 2016</t>
  </si>
  <si>
    <t>STT</t>
  </si>
  <si>
    <t>Mã hàng</t>
  </si>
  <si>
    <t>Hình thức</t>
  </si>
  <si>
    <t>Ngày bán</t>
  </si>
  <si>
    <t>Số lượng</t>
  </si>
  <si>
    <t>Đơn giá</t>
  </si>
  <si>
    <t>Thuế</t>
  </si>
  <si>
    <t>Thành Tiền</t>
  </si>
  <si>
    <t>Ghi Chú</t>
  </si>
  <si>
    <t>24K</t>
  </si>
  <si>
    <t>10K</t>
  </si>
  <si>
    <t>18K</t>
  </si>
  <si>
    <t>14K</t>
  </si>
  <si>
    <t>SJC</t>
  </si>
  <si>
    <t>B</t>
  </si>
  <si>
    <t>M</t>
  </si>
  <si>
    <t>02</t>
  </si>
  <si>
    <t>Bảng 1:</t>
  </si>
  <si>
    <t>MUA</t>
  </si>
  <si>
    <t>BÁN</t>
  </si>
  <si>
    <t>Bảng thống kê Thành tiền: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</si>
</sst>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đồng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b/>
      <sz val="14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6" xfId="0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zoomScale="85" zoomScaleNormal="85" workbookViewId="0">
      <selection activeCell="F18" sqref="F18"/>
    </sheetView>
  </sheetViews>
  <sheetFormatPr defaultRowHeight="14.25" x14ac:dyDescent="0.25"/>
  <cols>
    <col min="1" max="1" width="11.140625" style="1" bestFit="1" customWidth="1"/>
    <col min="2" max="3" width="12.7109375" style="1" bestFit="1" customWidth="1"/>
    <col min="4" max="4" width="11.28515625" style="1" bestFit="1" customWidth="1"/>
    <col min="5" max="5" width="11.140625" style="1" bestFit="1" customWidth="1"/>
    <col min="6" max="7" width="19" style="1" bestFit="1" customWidth="1"/>
    <col min="8" max="8" width="20.42578125" style="1" bestFit="1" customWidth="1"/>
    <col min="9" max="9" width="17.28515625" style="1" bestFit="1" customWidth="1"/>
    <col min="10" max="16384" width="9.140625" style="1"/>
  </cols>
  <sheetData>
    <row r="1" spans="1:9" ht="18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x14ac:dyDescent="0.25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</row>
    <row r="3" spans="1:9" x14ac:dyDescent="0.25">
      <c r="A3" s="2">
        <v>1</v>
      </c>
      <c r="B3" s="2" t="s">
        <v>11</v>
      </c>
      <c r="C3" s="2" t="s">
        <v>16</v>
      </c>
      <c r="D3" s="2">
        <v>10</v>
      </c>
      <c r="E3" s="2">
        <v>16</v>
      </c>
      <c r="F3" s="15">
        <f>VLOOKUP(B3,$A$14:$C$18,IF(C3="B",3,2),0)</f>
        <v>1248000</v>
      </c>
      <c r="G3" s="15">
        <f>IF(AND(E3&gt;=15,D3*1&lt;=15),5%,0)*E3*F3</f>
        <v>998400</v>
      </c>
      <c r="H3" s="15">
        <f>(E3*F3+G3)*IF(AND(OR(B3="24K",B3="SJC"),E3&gt;=10),90%,IF(AND(OR(B3="10K",B3="18K"),E3&gt;=5),95%,1))</f>
        <v>19918080</v>
      </c>
      <c r="I3" s="3" t="str">
        <f>IF(H3&gt;=50000000,"Có Khuyến Mãi","")</f>
        <v/>
      </c>
    </row>
    <row r="4" spans="1:9" x14ac:dyDescent="0.25">
      <c r="A4" s="2">
        <v>2</v>
      </c>
      <c r="B4" s="2" t="s">
        <v>13</v>
      </c>
      <c r="C4" s="2" t="s">
        <v>16</v>
      </c>
      <c r="D4" s="2">
        <v>29</v>
      </c>
      <c r="E4" s="2">
        <v>8</v>
      </c>
      <c r="F4" s="15">
        <f>VLOOKUP(B4,$A$14:$C$18,IF(C4="B",3,2),0)</f>
        <v>1795000</v>
      </c>
      <c r="G4" s="15">
        <f>IF(AND(E4&gt;=15,D4*1&lt;=15),5%,0)*E4*F4</f>
        <v>0</v>
      </c>
      <c r="H4" s="15">
        <f>(E4*F4+G4)*IF(AND(OR(B4="24K",B4="SJC"),E4&gt;=10),90%,IF(AND(OR(B4="10K",B4="18K"),E4&gt;=5),95%,1))</f>
        <v>14360000</v>
      </c>
      <c r="I4" s="3" t="str">
        <f>IF(H4&gt;=50000000,"Có Khuyến Mãi","")</f>
        <v/>
      </c>
    </row>
    <row r="5" spans="1:9" x14ac:dyDescent="0.25">
      <c r="A5" s="2">
        <v>3</v>
      </c>
      <c r="B5" s="2" t="s">
        <v>12</v>
      </c>
      <c r="C5" s="2" t="s">
        <v>15</v>
      </c>
      <c r="D5" s="4" t="s">
        <v>17</v>
      </c>
      <c r="E5" s="2">
        <v>5</v>
      </c>
      <c r="F5" s="15">
        <f>VLOOKUP(B5,$A$14:$C$18,IF(C5="B",3,2),0)</f>
        <v>2485000</v>
      </c>
      <c r="G5" s="15">
        <f>IF(AND(E5&gt;=15,D5*1&lt;=15),5%,0)*E5*F5</f>
        <v>0</v>
      </c>
      <c r="H5" s="15">
        <f>(E5*F5+G5)*IF(AND(OR(B5="24K",B5="SJC"),E5&gt;=10),90%,IF(AND(OR(B5="10K",B5="18K"),E5&gt;=5),95%,1))</f>
        <v>11803750</v>
      </c>
      <c r="I5" s="3" t="str">
        <f>IF(H5&gt;=50000000,"Có Khuyến Mãi","")</f>
        <v/>
      </c>
    </row>
    <row r="6" spans="1:9" x14ac:dyDescent="0.25">
      <c r="A6" s="2">
        <v>4</v>
      </c>
      <c r="B6" s="2" t="s">
        <v>10</v>
      </c>
      <c r="C6" s="2" t="s">
        <v>16</v>
      </c>
      <c r="D6" s="2">
        <v>19</v>
      </c>
      <c r="E6" s="2">
        <v>21</v>
      </c>
      <c r="F6" s="15">
        <f>VLOOKUP(B6,$A$14:$C$18,IF(C6="B",3,2),0)</f>
        <v>3203000</v>
      </c>
      <c r="G6" s="15">
        <f>IF(AND(E6&gt;=15,D6*1&lt;=15),5%,0)*E6*F6</f>
        <v>0</v>
      </c>
      <c r="H6" s="15">
        <f>(E6*F6+G6)*IF(AND(OR(B6="24K",B6="SJC"),E6&gt;=10),90%,IF(AND(OR(B6="10K",B6="18K"),E6&gt;=5),95%,1))</f>
        <v>60536700</v>
      </c>
      <c r="I6" s="3" t="str">
        <f>IF(H6&gt;=50000000,"Có Khuyến Mãi","")</f>
        <v>Có Khuyến Mãi</v>
      </c>
    </row>
    <row r="7" spans="1:9" x14ac:dyDescent="0.25">
      <c r="A7" s="2">
        <v>5</v>
      </c>
      <c r="B7" s="2" t="s">
        <v>10</v>
      </c>
      <c r="C7" s="2" t="s">
        <v>15</v>
      </c>
      <c r="D7" s="2">
        <v>15</v>
      </c>
      <c r="E7" s="2">
        <v>20</v>
      </c>
      <c r="F7" s="15">
        <f>VLOOKUP(B7,$A$14:$C$18,IF(C7="B",3,2),0)</f>
        <v>3293000</v>
      </c>
      <c r="G7" s="15">
        <f>IF(AND(E7&gt;=15,D7*1&lt;=15),5%,0)*E7*F7</f>
        <v>3293000</v>
      </c>
      <c r="H7" s="15">
        <f>(E7*F7+G7)*IF(AND(OR(B7="24K",B7="SJC"),E7&gt;=10),90%,IF(AND(OR(B7="10K",B7="18K"),E7&gt;=5),95%,1))</f>
        <v>62237700</v>
      </c>
      <c r="I7" s="3" t="str">
        <f>IF(H7&gt;=50000000,"Có Khuyến Mãi","")</f>
        <v>Có Khuyến Mãi</v>
      </c>
    </row>
    <row r="8" spans="1:9" x14ac:dyDescent="0.25">
      <c r="A8" s="2">
        <v>7</v>
      </c>
      <c r="B8" s="2" t="s">
        <v>14</v>
      </c>
      <c r="C8" s="2" t="s">
        <v>16</v>
      </c>
      <c r="D8" s="2">
        <v>24</v>
      </c>
      <c r="E8" s="2">
        <v>17</v>
      </c>
      <c r="F8" s="15">
        <f>VLOOKUP(B8,$A$14:$C$18,IF(C8="B",3,2),0)</f>
        <v>3253000</v>
      </c>
      <c r="G8" s="15">
        <f>IF(AND(E8&gt;=15,D8*1&lt;=15),5%,0)*E8*F8</f>
        <v>0</v>
      </c>
      <c r="H8" s="15">
        <f>(E8*F8+G8)*IF(AND(OR(B8="24K",B8="SJC"),E8&gt;=10),90%,IF(AND(OR(B8="10K",B8="18K"),E8&gt;=5),95%,1))</f>
        <v>49770900</v>
      </c>
      <c r="I8" s="3" t="str">
        <f>IF(H8&gt;=50000000,"Có Khuyến Mãi","")</f>
        <v/>
      </c>
    </row>
    <row r="9" spans="1:9" x14ac:dyDescent="0.25">
      <c r="A9" s="2">
        <v>8</v>
      </c>
      <c r="B9" s="2" t="s">
        <v>14</v>
      </c>
      <c r="C9" s="2" t="s">
        <v>15</v>
      </c>
      <c r="D9" s="2">
        <v>17</v>
      </c>
      <c r="E9" s="2">
        <v>12</v>
      </c>
      <c r="F9" s="15">
        <f>VLOOKUP(B9,$A$14:$C$18,IF(C9="B",3,2),0)</f>
        <v>3293000</v>
      </c>
      <c r="G9" s="15">
        <f>IF(AND(E9&gt;=15,D9*1&lt;=15),5%,0)*E9*F9</f>
        <v>0</v>
      </c>
      <c r="H9" s="15">
        <f>(E9*F9+G9)*IF(AND(OR(B9="24K",B9="SJC"),E9&gt;=10),90%,IF(AND(OR(B9="10K",B9="18K"),E9&gt;=5),95%,1))</f>
        <v>35564400</v>
      </c>
      <c r="I9" s="3" t="str">
        <f>IF(H9&gt;=50000000,"Có Khuyến Mãi","")</f>
        <v/>
      </c>
    </row>
    <row r="11" spans="1:9" x14ac:dyDescent="0.25">
      <c r="A11" s="5" t="s">
        <v>18</v>
      </c>
      <c r="E11" s="14" t="s">
        <v>21</v>
      </c>
      <c r="F11" s="14"/>
      <c r="G11" s="14"/>
    </row>
    <row r="12" spans="1:9" x14ac:dyDescent="0.25">
      <c r="A12" s="6" t="s">
        <v>2</v>
      </c>
      <c r="B12" s="7" t="s">
        <v>6</v>
      </c>
      <c r="C12" s="8"/>
      <c r="E12" s="9" t="s">
        <v>2</v>
      </c>
      <c r="F12" s="9" t="s">
        <v>19</v>
      </c>
      <c r="G12" s="9" t="s">
        <v>20</v>
      </c>
    </row>
    <row r="13" spans="1:9" x14ac:dyDescent="0.25">
      <c r="A13" s="10"/>
      <c r="B13" s="9" t="s">
        <v>19</v>
      </c>
      <c r="C13" s="9" t="s">
        <v>20</v>
      </c>
      <c r="E13" s="11" t="s">
        <v>10</v>
      </c>
      <c r="F13" s="15">
        <f>SUMIFS($H$3:$H$9,$B$3:$B$9,$E13,$C$3:$C$9,"M")</f>
        <v>60536700</v>
      </c>
      <c r="G13" s="15">
        <f>SUMIFS($H$3:$H$9,$B$3:$B$9,$E13,$C$3:$C$9,"B")</f>
        <v>62237700</v>
      </c>
    </row>
    <row r="14" spans="1:9" x14ac:dyDescent="0.25">
      <c r="A14" s="9" t="s">
        <v>11</v>
      </c>
      <c r="B14" s="12">
        <v>1248000</v>
      </c>
      <c r="C14" s="12">
        <v>1388000</v>
      </c>
      <c r="E14" s="11" t="s">
        <v>14</v>
      </c>
      <c r="F14" s="15">
        <f>SUMIFS($H$3:$H$9,$B$3:$B$9,$E14,$C$3:$C$9,"M")</f>
        <v>49770900</v>
      </c>
      <c r="G14" s="15">
        <f>SUMIFS($H$3:$H$9,$B$3:$B$9,$E14,$C$3:$C$9,"B")</f>
        <v>35564400</v>
      </c>
    </row>
    <row r="15" spans="1:9" x14ac:dyDescent="0.25">
      <c r="A15" s="9" t="s">
        <v>13</v>
      </c>
      <c r="B15" s="12">
        <v>1795000</v>
      </c>
      <c r="C15" s="12">
        <v>1935000</v>
      </c>
    </row>
    <row r="16" spans="1:9" x14ac:dyDescent="0.25">
      <c r="A16" s="9" t="s">
        <v>12</v>
      </c>
      <c r="B16" s="12">
        <v>2345000</v>
      </c>
      <c r="C16" s="12">
        <v>2485000</v>
      </c>
    </row>
    <row r="17" spans="1:3" x14ac:dyDescent="0.25">
      <c r="A17" s="9" t="s">
        <v>10</v>
      </c>
      <c r="B17" s="12">
        <v>3203000</v>
      </c>
      <c r="C17" s="12">
        <v>3293000</v>
      </c>
    </row>
    <row r="18" spans="1:3" x14ac:dyDescent="0.25">
      <c r="A18" s="9" t="s">
        <v>14</v>
      </c>
      <c r="B18" s="12">
        <v>3253000</v>
      </c>
      <c r="C18" s="12">
        <v>3293000</v>
      </c>
    </row>
  </sheetData>
  <sortState ref="B3:I9">
    <sortCondition ref="B3:B9"/>
    <sortCondition descending="1" ref="E3:E9"/>
  </sortState>
  <mergeCells count="3">
    <mergeCell ref="A1:I1"/>
    <mergeCell ref="A12:A13"/>
    <mergeCell ref="B12:C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Trần Đà Thư Channel</dc:creator>
  <cp:lastModifiedBy>Nguyễn Trần Đà Thư Channel</cp:lastModifiedBy>
  <dcterms:created xsi:type="dcterms:W3CDTF">2019-09-28T08:26:54Z</dcterms:created>
  <dcterms:modified xsi:type="dcterms:W3CDTF">2019-09-28T09:01:11Z</dcterms:modified>
</cp:coreProperties>
</file>